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667205CA-51C6-4DA4-BDA5-EAB42F1567C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<sst xmlns="http://schemas.openxmlformats.org/spreadsheetml/2006/main" count="209" uniqueCount="72">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</sst>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7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4" xfId="0" applyFont="1" applyBorder="1"/>
    <xf numFmtId="0" fontId="0" fillId="0" borderId="41" xfId="0" applyFont="1" applyBorder="1" applyAlignment="1">
      <alignment vertical="center"/>
    </xf>
    <xf numFmtId="0" fontId="8" fillId="0" borderId="0" xfId="0" applyFont="1"/>
    <xf numFmtId="0" fontId="5" fillId="0" borderId="8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0" xfId="0"/>
    <xf numFmtId="0" fontId="14" fillId="2" borderId="25" xfId="0" applyFont="1" applyFill="1" applyBorder="1" applyAlignment="1">
      <alignment horizontal="center" vertical="center" wrapText="1"/>
    </xf>
    <xf numFmtId="0" fontId="15" fillId="0" borderId="40" xfId="0" applyFont="1" applyBorder="1"/>
    <xf numFmtId="0" fontId="14" fillId="2" borderId="16" xfId="0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5" fontId="14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5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8" xfId="0" applyFont="1" applyBorder="1"/>
    <xf numFmtId="0" fontId="15" fillId="0" borderId="7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6" fillId="0" borderId="32" xfId="0" quotePrefix="1" applyFont="1" applyBorder="1" applyAlignment="1">
      <alignment horizontal="center"/>
    </xf>
    <xf numFmtId="0" fontId="0" fillId="0" borderId="35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9" fontId="0" fillId="0" borderId="35" xfId="0" applyNumberFormat="1" applyBorder="1" applyAlignment="1">
      <alignment horizontal="center"/>
    </xf>
    <xf numFmtId="0" fontId="16" fillId="0" borderId="36" xfId="0" quotePrefix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15" fillId="0" borderId="38" xfId="0" applyFont="1" applyBorder="1"/>
    <xf numFmtId="0" fontId="0" fillId="0" borderId="0" xfId="0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5" fillId="0" borderId="39" xfId="0" applyFont="1" applyBorder="1"/>
    <xf numFmtId="0" fontId="15" fillId="0" borderId="21" xfId="0" applyFont="1" applyBorder="1"/>
    <xf numFmtId="0" fontId="14" fillId="2" borderId="40" xfId="0" applyFont="1" applyFill="1" applyBorder="1" applyAlignment="1">
      <alignment vertical="center" wrapText="1"/>
    </xf>
    <xf numFmtId="0" fontId="15" fillId="0" borderId="15" xfId="0" applyFont="1" applyBorder="1"/>
    <xf numFmtId="166" fontId="15" fillId="0" borderId="42" xfId="0" applyNumberFormat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166" fontId="15" fillId="0" borderId="43" xfId="0" applyNumberFormat="1" applyFont="1" applyBorder="1" applyAlignment="1">
      <alignment horizontal="center" vertical="center"/>
    </xf>
  </cellXfs>
  <cellStyles count="1">
    <cellStyle name="Normal" xfId="0" builtinId="0"/>
  </cellStyles>
  <dxfs count="12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B14" sqref="B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42" t="s">
        <v>0</v>
      </c>
      <c r="B1" s="43"/>
      <c r="C1" s="43"/>
      <c r="D1" s="43"/>
      <c r="E1" s="43"/>
      <c r="F1" s="43"/>
      <c r="G1" s="4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44" t="s">
        <v>3</v>
      </c>
      <c r="C3" s="4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46" t="s">
        <v>6</v>
      </c>
      <c r="C4" s="3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46" t="s">
        <v>10</v>
      </c>
      <c r="C5" s="3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7" t="s">
        <v>14</v>
      </c>
      <c r="C6" s="4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9" t="s">
        <v>31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4" t="s">
        <v>31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5" t="s">
        <v>31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9" t="s">
        <v>35</v>
      </c>
      <c r="B19" s="57" t="s">
        <v>36</v>
      </c>
      <c r="C19" s="58"/>
      <c r="D19" s="59" t="s">
        <v>37</v>
      </c>
      <c r="E19" s="60">
        <v>44692</v>
      </c>
      <c r="F19" s="59" t="s">
        <v>38</v>
      </c>
      <c r="G19" s="61">
        <v>0.50347222221898846</v>
      </c>
      <c r="H19" s="56"/>
      <c r="I19" s="56"/>
      <c r="J19" s="56"/>
      <c r="K19" s="56"/>
    </row>
    <row r="20" spans="1:11" ht="14.25" customHeight="1" x14ac:dyDescent="0.25">
      <c r="A20" s="41"/>
      <c r="B20" s="59" t="s">
        <v>39</v>
      </c>
      <c r="C20" s="59" t="s">
        <v>40</v>
      </c>
      <c r="D20" s="59" t="s">
        <v>41</v>
      </c>
      <c r="E20" s="59" t="s">
        <v>28</v>
      </c>
      <c r="F20" s="57" t="s">
        <v>42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43</v>
      </c>
      <c r="B21" s="62">
        <v>8</v>
      </c>
      <c r="C21" s="63">
        <v>47</v>
      </c>
      <c r="D21" s="62">
        <v>30.7</v>
      </c>
      <c r="E21" s="64" t="s">
        <v>31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44</v>
      </c>
      <c r="B22" s="67">
        <v>43</v>
      </c>
      <c r="C22" s="68">
        <v>47</v>
      </c>
      <c r="D22" s="67">
        <v>45.1</v>
      </c>
      <c r="E22" s="69" t="s">
        <v>31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4" t="s">
        <v>45</v>
      </c>
      <c r="B23" s="67">
        <v>400</v>
      </c>
      <c r="C23" s="68">
        <v>1000</v>
      </c>
      <c r="D23" s="67">
        <v>718.5</v>
      </c>
      <c r="E23" s="69" t="s">
        <v>31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46</v>
      </c>
      <c r="B24" s="67">
        <v>0</v>
      </c>
      <c r="C24" s="68">
        <v>1</v>
      </c>
      <c r="D24" s="67">
        <v>0.42699999999999999</v>
      </c>
      <c r="E24" s="69" t="s">
        <v>31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47</v>
      </c>
      <c r="B25" s="67">
        <v>20</v>
      </c>
      <c r="C25" s="68">
        <v>100</v>
      </c>
      <c r="D25" s="67">
        <v>94</v>
      </c>
      <c r="E25" s="69" t="s">
        <v>31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48</v>
      </c>
      <c r="B26" s="67">
        <v>500</v>
      </c>
      <c r="C26" s="68">
        <v>1200</v>
      </c>
      <c r="D26" s="67">
        <v>834</v>
      </c>
      <c r="E26" s="69" t="s">
        <v>31</v>
      </c>
      <c r="F26" s="72"/>
      <c r="G26" s="71"/>
      <c r="H26" s="56"/>
      <c r="I26" s="56"/>
      <c r="J26" s="56"/>
      <c r="K26" s="56"/>
    </row>
    <row r="27" spans="1:11" ht="14.25" customHeight="1" x14ac:dyDescent="0.35">
      <c r="A27" s="34" t="s">
        <v>49</v>
      </c>
      <c r="B27" s="73" t="s">
        <v>50</v>
      </c>
      <c r="C27" s="74" t="s">
        <v>50</v>
      </c>
      <c r="D27" s="67" t="s">
        <v>32</v>
      </c>
      <c r="E27" s="54" t="s">
        <v>31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51</v>
      </c>
      <c r="B28" s="73" t="s">
        <v>50</v>
      </c>
      <c r="C28" s="74" t="s">
        <v>50</v>
      </c>
      <c r="D28" s="67" t="s">
        <v>32</v>
      </c>
      <c r="E28" s="54" t="s">
        <v>31</v>
      </c>
      <c r="F28" s="70"/>
      <c r="G28" s="71"/>
      <c r="H28" s="56"/>
      <c r="I28" s="56"/>
      <c r="J28" s="56"/>
      <c r="K28" s="56"/>
    </row>
    <row r="29" spans="1:11" ht="14.25" customHeight="1" x14ac:dyDescent="0.35">
      <c r="A29" s="34" t="s">
        <v>52</v>
      </c>
      <c r="B29" s="73" t="s">
        <v>50</v>
      </c>
      <c r="C29" s="74" t="s">
        <v>50</v>
      </c>
      <c r="D29" s="67" t="s">
        <v>53</v>
      </c>
      <c r="E29" s="75" t="s">
        <v>31</v>
      </c>
      <c r="F29" s="70" t="s">
        <v>54</v>
      </c>
      <c r="G29" s="71"/>
      <c r="H29" s="56"/>
      <c r="I29" s="56"/>
      <c r="J29" s="56"/>
      <c r="K29" s="56"/>
    </row>
    <row r="30" spans="1:11" ht="14.25" customHeight="1" x14ac:dyDescent="0.35">
      <c r="A30" s="35" t="s">
        <v>55</v>
      </c>
      <c r="B30" s="76" t="s">
        <v>50</v>
      </c>
      <c r="C30" s="77" t="s">
        <v>50</v>
      </c>
      <c r="D30" s="78" t="s">
        <v>56</v>
      </c>
      <c r="E30" s="79" t="s">
        <v>31</v>
      </c>
      <c r="F30" s="80"/>
      <c r="G30" s="81"/>
      <c r="H30" s="56"/>
      <c r="I30" s="56"/>
      <c r="J30" s="56"/>
      <c r="K30" s="56"/>
    </row>
    <row r="31" spans="1:11" ht="14.25" customHeight="1" x14ac:dyDescent="0.25">
      <c r="A31" t="s">
        <v>57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ht="14.25" customHeight="1" x14ac:dyDescent="0.25">
      <c r="A32" s="25" t="s">
        <v>58</v>
      </c>
      <c r="B32" s="56"/>
      <c r="C32" s="56"/>
      <c r="D32" s="56"/>
      <c r="E32" s="82"/>
      <c r="F32" s="56"/>
      <c r="G32" s="56"/>
      <c r="H32" s="56"/>
      <c r="I32" s="56"/>
      <c r="J32" s="56"/>
      <c r="K32" s="56"/>
    </row>
    <row r="33" spans="1:17" ht="14.25" customHeight="1" x14ac:dyDescent="0.25">
      <c r="A33" s="39" t="s">
        <v>35</v>
      </c>
      <c r="B33" s="83" t="s">
        <v>59</v>
      </c>
      <c r="C33" s="57" t="s">
        <v>60</v>
      </c>
      <c r="D33" s="84"/>
      <c r="E33" s="84"/>
      <c r="F33" s="58"/>
      <c r="G33" s="57" t="s">
        <v>61</v>
      </c>
      <c r="H33" s="84"/>
      <c r="I33" s="84"/>
      <c r="J33" s="84"/>
      <c r="K33" s="58"/>
    </row>
    <row r="34" spans="1:17" ht="15.75" customHeight="1" x14ac:dyDescent="0.25">
      <c r="A34" s="40"/>
      <c r="B34" s="85"/>
      <c r="C34" s="59" t="s">
        <v>37</v>
      </c>
      <c r="D34" s="60">
        <v>44692</v>
      </c>
      <c r="E34" s="59" t="s">
        <v>38</v>
      </c>
      <c r="F34" s="61">
        <v>0.61527777777519077</v>
      </c>
      <c r="G34" s="59" t="s">
        <v>37</v>
      </c>
      <c r="H34" s="60"/>
      <c r="I34" s="59" t="s">
        <v>38</v>
      </c>
      <c r="J34" s="61"/>
      <c r="K34" s="86"/>
    </row>
    <row r="35" spans="1:17" ht="30" x14ac:dyDescent="0.25">
      <c r="A35" s="41"/>
      <c r="B35" s="87"/>
      <c r="C35" s="59" t="s">
        <v>62</v>
      </c>
      <c r="D35" s="59" t="s">
        <v>63</v>
      </c>
      <c r="E35" s="59" t="s">
        <v>64</v>
      </c>
      <c r="F35" s="59" t="s">
        <v>28</v>
      </c>
      <c r="G35" s="59" t="s">
        <v>62</v>
      </c>
      <c r="H35" s="59" t="s">
        <v>63</v>
      </c>
      <c r="I35" s="59" t="s">
        <v>64</v>
      </c>
      <c r="J35" s="59" t="s">
        <v>28</v>
      </c>
      <c r="K35" s="59" t="s">
        <v>42</v>
      </c>
    </row>
    <row r="36" spans="1:17" ht="14.25" customHeight="1" x14ac:dyDescent="0.25">
      <c r="A36" s="36" t="s">
        <v>65</v>
      </c>
      <c r="B36" s="88">
        <v>4.1000000000000002E-2</v>
      </c>
      <c r="C36" s="89">
        <v>0.42699999999999999</v>
      </c>
      <c r="D36" s="90">
        <v>0.43099999999999999</v>
      </c>
      <c r="E36" s="88">
        <f>IFERROR(ABS(D36-C36)/D36,"")</f>
        <v>9.28074245939676E-3</v>
      </c>
      <c r="F36" s="91" t="s">
        <v>31</v>
      </c>
      <c r="G36" s="89"/>
      <c r="H36" s="90"/>
      <c r="I36" s="92" t="str">
        <f>IFERROR(ABS(H36-G36)/H36,"")</f>
        <v/>
      </c>
      <c r="J36" s="91"/>
      <c r="K36" s="90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66</v>
      </c>
    </row>
    <row r="38" spans="1:17" ht="14.25" customHeight="1" x14ac:dyDescent="0.25">
      <c r="A38" s="37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4" stopIfTrue="1">
      <formula>D21&gt;$C$21</formula>
    </cfRule>
  </conditionalFormatting>
  <conditionalFormatting sqref="E21">
    <cfRule type="expression" dxfId="30" priority="5" stopIfTrue="1">
      <formula>AND(D21&gt;=$B$21,D21&lt;=$C$21)</formula>
    </cfRule>
  </conditionalFormatting>
  <conditionalFormatting sqref="E21">
    <cfRule type="expression" dxfId="29" priority="6" stopIfTrue="1">
      <formula>D21&lt;$B$21</formula>
    </cfRule>
  </conditionalFormatting>
  <conditionalFormatting sqref="E22">
    <cfRule type="expression" dxfId="28" priority="7" stopIfTrue="1">
      <formula>D22&gt;$C$22</formula>
    </cfRule>
  </conditionalFormatting>
  <conditionalFormatting sqref="E22">
    <cfRule type="expression" dxfId="27" priority="8" stopIfTrue="1">
      <formula>AND(D22&gt;=$B$22,D22&lt;=$C$22)</formula>
    </cfRule>
  </conditionalFormatting>
  <conditionalFormatting sqref="E22">
    <cfRule type="expression" dxfId="26" priority="9" stopIfTrue="1">
      <formula>D22&lt;$B$22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$D$26&gt;$C$26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3">
    <cfRule type="expression" dxfId="16" priority="19" stopIfTrue="1">
      <formula>$D$23&gt;$C$23</formula>
    </cfRule>
  </conditionalFormatting>
  <conditionalFormatting sqref="E23">
    <cfRule type="expression" dxfId="15" priority="20" stopIfTrue="1">
      <formula>AND(D23&gt;=$B$23,D23&lt;=$C$23)</formula>
    </cfRule>
  </conditionalFormatting>
  <conditionalFormatting sqref="E23">
    <cfRule type="expression" dxfId="14" priority="21" stopIfTrue="1">
      <formula>$D$23&lt;$B$23</formula>
    </cfRule>
  </conditionalFormatting>
  <conditionalFormatting sqref="E27">
    <cfRule type="expression" dxfId="13" priority="22" stopIfTrue="1">
      <formula>$D$27="OK"</formula>
    </cfRule>
  </conditionalFormatting>
  <conditionalFormatting sqref="E27">
    <cfRule type="expression" dxfId="12" priority="23" stopIfTrue="1">
      <formula>$D$27&lt;&gt;"OK"</formula>
    </cfRule>
  </conditionalFormatting>
  <conditionalFormatting sqref="E28">
    <cfRule type="expression" dxfId="11" priority="24" stopIfTrue="1">
      <formula>$D$28="OK"</formula>
    </cfRule>
  </conditionalFormatting>
  <conditionalFormatting sqref="E28">
    <cfRule type="expression" dxfId="10" priority="25" stopIfTrue="1">
      <formula>$D$28&lt;&gt;"OK"</formula>
    </cfRule>
  </conditionalFormatting>
  <conditionalFormatting sqref="E29">
    <cfRule type="expression" dxfId="9" priority="26">
      <formula>$D$29&lt;&gt;"BUEN ESTADO"</formula>
    </cfRule>
  </conditionalFormatting>
  <conditionalFormatting sqref="E29">
    <cfRule type="expression" dxfId="8" priority="27">
      <formula>$D$29="BUEN ESTADO"</formula>
    </cfRule>
  </conditionalFormatting>
  <conditionalFormatting sqref="E30">
    <cfRule type="expression" dxfId="7" priority="28">
      <formula>$D$30&lt;&gt;"NO"</formula>
    </cfRule>
  </conditionalFormatting>
  <conditionalFormatting sqref="E30">
    <cfRule type="expression" dxfId="6" priority="29">
      <formula>$D$30="NO"</formula>
    </cfRule>
  </conditionalFormatting>
  <conditionalFormatting sqref="F36">
    <cfRule type="expression" dxfId="5" priority="30" stopIfTrue="1">
      <formula>$E$36=""</formula>
    </cfRule>
  </conditionalFormatting>
  <conditionalFormatting sqref="F36">
    <cfRule type="expression" dxfId="4" priority="31" stopIfTrue="1">
      <formula>$E$36&lt;=$B$36</formula>
    </cfRule>
  </conditionalFormatting>
  <conditionalFormatting sqref="F36">
    <cfRule type="expression" dxfId="3" priority="32" stopIfTrue="1">
      <formula>$E$36&gt;$B$36</formula>
    </cfRule>
  </conditionalFormatting>
  <conditionalFormatting sqref="J36">
    <cfRule type="expression" dxfId="2" priority="1" stopIfTrue="1">
      <formula>$I$36=""</formula>
    </cfRule>
  </conditionalFormatting>
  <conditionalFormatting sqref="J36">
    <cfRule type="expression" dxfId="1" priority="2" stopIfTrue="1">
      <formula>$I$36&lt;=$B$36</formula>
    </cfRule>
  </conditionalFormatting>
  <conditionalFormatting sqref="J36">
    <cfRule type="expression" dxfId="0" priority="3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B14" sqref="B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42" t="s">
        <v>0</v>
      </c>
      <c r="B1" s="43"/>
      <c r="C1" s="43"/>
      <c r="D1" s="43"/>
      <c r="E1" s="43"/>
      <c r="F1" s="43"/>
      <c r="G1" s="4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44" t="s">
        <v>3</v>
      </c>
      <c r="C3" s="4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46" t="s">
        <v>6</v>
      </c>
      <c r="C4" s="3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46" t="s">
        <v>10</v>
      </c>
      <c r="C5" s="3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7" t="s">
        <v>14</v>
      </c>
      <c r="C6" s="4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9" t="s">
        <v>31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4" t="s">
        <v>31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5" t="s">
        <v>31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9" t="s">
        <v>35</v>
      </c>
      <c r="B19" s="57" t="s">
        <v>36</v>
      </c>
      <c r="C19" s="58"/>
      <c r="D19" s="59" t="s">
        <v>37</v>
      </c>
      <c r="E19" s="60">
        <v>44700</v>
      </c>
      <c r="F19" s="59" t="s">
        <v>38</v>
      </c>
      <c r="G19" s="61">
        <v>0.45625000000291038</v>
      </c>
      <c r="H19" s="56"/>
      <c r="I19" s="56"/>
      <c r="J19" s="56"/>
      <c r="K19" s="56"/>
    </row>
    <row r="20" spans="1:11" ht="14.25" customHeight="1" x14ac:dyDescent="0.25">
      <c r="A20" s="41"/>
      <c r="B20" s="59" t="s">
        <v>39</v>
      </c>
      <c r="C20" s="59" t="s">
        <v>40</v>
      </c>
      <c r="D20" s="59" t="s">
        <v>41</v>
      </c>
      <c r="E20" s="59" t="s">
        <v>28</v>
      </c>
      <c r="F20" s="57" t="s">
        <v>42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43</v>
      </c>
      <c r="B21" s="62">
        <v>8</v>
      </c>
      <c r="C21" s="63">
        <v>47</v>
      </c>
      <c r="D21" s="62">
        <v>30.3</v>
      </c>
      <c r="E21" s="64" t="s">
        <v>31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44</v>
      </c>
      <c r="B22" s="67">
        <v>43</v>
      </c>
      <c r="C22" s="68">
        <v>47</v>
      </c>
      <c r="D22" s="67">
        <v>45.3</v>
      </c>
      <c r="E22" s="69" t="s">
        <v>31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4" t="s">
        <v>45</v>
      </c>
      <c r="B23" s="67">
        <v>400</v>
      </c>
      <c r="C23" s="68">
        <v>1000</v>
      </c>
      <c r="D23" s="67">
        <v>721</v>
      </c>
      <c r="E23" s="69" t="s">
        <v>31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46</v>
      </c>
      <c r="B24" s="67">
        <v>0</v>
      </c>
      <c r="C24" s="68">
        <v>1</v>
      </c>
      <c r="D24" s="67">
        <v>0.42799999999999999</v>
      </c>
      <c r="E24" s="69" t="s">
        <v>31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47</v>
      </c>
      <c r="B25" s="67">
        <v>20</v>
      </c>
      <c r="C25" s="68">
        <v>100</v>
      </c>
      <c r="D25" s="67">
        <v>93</v>
      </c>
      <c r="E25" s="69" t="s">
        <v>31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48</v>
      </c>
      <c r="B26" s="67">
        <v>500</v>
      </c>
      <c r="C26" s="68">
        <v>1200</v>
      </c>
      <c r="D26" s="67">
        <v>825</v>
      </c>
      <c r="E26" s="69" t="s">
        <v>31</v>
      </c>
      <c r="F26" s="72"/>
      <c r="G26" s="71"/>
      <c r="H26" s="56"/>
      <c r="I26" s="56"/>
      <c r="J26" s="56"/>
      <c r="K26" s="56"/>
    </row>
    <row r="27" spans="1:11" ht="14.25" customHeight="1" x14ac:dyDescent="0.35">
      <c r="A27" s="34" t="s">
        <v>49</v>
      </c>
      <c r="B27" s="73" t="s">
        <v>50</v>
      </c>
      <c r="C27" s="74" t="s">
        <v>50</v>
      </c>
      <c r="D27" s="67" t="s">
        <v>32</v>
      </c>
      <c r="E27" s="54" t="s">
        <v>31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51</v>
      </c>
      <c r="B28" s="73" t="s">
        <v>50</v>
      </c>
      <c r="C28" s="74" t="s">
        <v>50</v>
      </c>
      <c r="D28" s="67" t="s">
        <v>32</v>
      </c>
      <c r="E28" s="54" t="s">
        <v>31</v>
      </c>
      <c r="F28" s="70"/>
      <c r="G28" s="71"/>
      <c r="H28" s="56"/>
      <c r="I28" s="56"/>
      <c r="J28" s="56"/>
      <c r="K28" s="56"/>
    </row>
    <row r="29" spans="1:11" ht="14.25" customHeight="1" x14ac:dyDescent="0.35">
      <c r="A29" s="34" t="s">
        <v>52</v>
      </c>
      <c r="B29" s="73" t="s">
        <v>50</v>
      </c>
      <c r="C29" s="74" t="s">
        <v>50</v>
      </c>
      <c r="D29" s="67" t="s">
        <v>68</v>
      </c>
      <c r="E29" s="75" t="s">
        <v>31</v>
      </c>
      <c r="F29" s="70"/>
      <c r="G29" s="71"/>
      <c r="H29" s="56"/>
      <c r="I29" s="56"/>
      <c r="J29" s="56"/>
      <c r="K29" s="56"/>
    </row>
    <row r="30" spans="1:11" ht="14.25" customHeight="1" x14ac:dyDescent="0.35">
      <c r="A30" s="35" t="s">
        <v>55</v>
      </c>
      <c r="B30" s="76" t="s">
        <v>50</v>
      </c>
      <c r="C30" s="77" t="s">
        <v>50</v>
      </c>
      <c r="D30" s="78" t="s">
        <v>56</v>
      </c>
      <c r="E30" s="79" t="s">
        <v>31</v>
      </c>
      <c r="F30" s="80"/>
      <c r="G30" s="81"/>
      <c r="H30" s="56"/>
      <c r="I30" s="56"/>
      <c r="J30" s="56"/>
      <c r="K30" s="56"/>
    </row>
    <row r="31" spans="1:11" ht="14.25" customHeight="1" x14ac:dyDescent="0.25">
      <c r="A31" t="s">
        <v>57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ht="14.25" customHeight="1" x14ac:dyDescent="0.25">
      <c r="A32" s="25" t="s">
        <v>58</v>
      </c>
      <c r="B32" s="56"/>
      <c r="C32" s="56"/>
      <c r="D32" s="56"/>
      <c r="E32" s="82"/>
      <c r="F32" s="56"/>
      <c r="G32" s="56"/>
      <c r="H32" s="56"/>
      <c r="I32" s="56"/>
      <c r="J32" s="56"/>
      <c r="K32" s="56"/>
    </row>
    <row r="33" spans="1:17" ht="14.25" customHeight="1" x14ac:dyDescent="0.25">
      <c r="A33" s="39" t="s">
        <v>35</v>
      </c>
      <c r="B33" s="83" t="s">
        <v>59</v>
      </c>
      <c r="C33" s="57" t="s">
        <v>60</v>
      </c>
      <c r="D33" s="84"/>
      <c r="E33" s="84"/>
      <c r="F33" s="58"/>
      <c r="G33" s="57" t="s">
        <v>61</v>
      </c>
      <c r="H33" s="84"/>
      <c r="I33" s="84"/>
      <c r="J33" s="84"/>
      <c r="K33" s="58"/>
    </row>
    <row r="34" spans="1:17" ht="15.75" customHeight="1" x14ac:dyDescent="0.25">
      <c r="A34" s="40"/>
      <c r="B34" s="85"/>
      <c r="C34" s="59" t="s">
        <v>37</v>
      </c>
      <c r="D34" s="60"/>
      <c r="E34" s="59" t="s">
        <v>38</v>
      </c>
      <c r="F34" s="61"/>
      <c r="G34" s="59" t="s">
        <v>37</v>
      </c>
      <c r="H34" s="60"/>
      <c r="I34" s="59" t="s">
        <v>38</v>
      </c>
      <c r="J34" s="61"/>
      <c r="K34" s="86"/>
    </row>
    <row r="35" spans="1:17" ht="30" x14ac:dyDescent="0.25">
      <c r="A35" s="41"/>
      <c r="B35" s="87"/>
      <c r="C35" s="59" t="s">
        <v>62</v>
      </c>
      <c r="D35" s="59" t="s">
        <v>63</v>
      </c>
      <c r="E35" s="59" t="s">
        <v>64</v>
      </c>
      <c r="F35" s="59" t="s">
        <v>28</v>
      </c>
      <c r="G35" s="59" t="s">
        <v>62</v>
      </c>
      <c r="H35" s="59" t="s">
        <v>63</v>
      </c>
      <c r="I35" s="59" t="s">
        <v>64</v>
      </c>
      <c r="J35" s="59" t="s">
        <v>28</v>
      </c>
      <c r="K35" s="59" t="s">
        <v>42</v>
      </c>
    </row>
    <row r="36" spans="1:17" ht="14.25" customHeight="1" x14ac:dyDescent="0.25">
      <c r="A36" s="36" t="s">
        <v>65</v>
      </c>
      <c r="B36" s="88">
        <v>4.1000000000000002E-2</v>
      </c>
      <c r="C36" s="89"/>
      <c r="D36" s="90"/>
      <c r="E36" s="88" t="str">
        <f>IFERROR(ABS(D36-C36)/D36,"")</f>
        <v/>
      </c>
      <c r="F36" s="91" t="s">
        <v>31</v>
      </c>
      <c r="G36" s="89"/>
      <c r="H36" s="90"/>
      <c r="I36" s="92" t="str">
        <f>IFERROR(ABS(H36-G36)/H36,"")</f>
        <v/>
      </c>
      <c r="J36" s="91"/>
      <c r="K36" s="90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69</v>
      </c>
    </row>
    <row r="38" spans="1:17" ht="14.25" customHeight="1" x14ac:dyDescent="0.25">
      <c r="A38" s="37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4" stopIfTrue="1">
      <formula>D21&gt;$C$21</formula>
    </cfRule>
  </conditionalFormatting>
  <conditionalFormatting sqref="E21">
    <cfRule type="expression" dxfId="62" priority="5" stopIfTrue="1">
      <formula>AND(D21&gt;=$B$21,D21&lt;=$C$21)</formula>
    </cfRule>
  </conditionalFormatting>
  <conditionalFormatting sqref="E21">
    <cfRule type="expression" dxfId="61" priority="6" stopIfTrue="1">
      <formula>D21&lt;$B$21</formula>
    </cfRule>
  </conditionalFormatting>
  <conditionalFormatting sqref="E22">
    <cfRule type="expression" dxfId="60" priority="7" stopIfTrue="1">
      <formula>D22&gt;$C$22</formula>
    </cfRule>
  </conditionalFormatting>
  <conditionalFormatting sqref="E22">
    <cfRule type="expression" dxfId="59" priority="8" stopIfTrue="1">
      <formula>AND(D22&gt;=$B$22,D22&lt;=$C$22)</formula>
    </cfRule>
  </conditionalFormatting>
  <conditionalFormatting sqref="E22">
    <cfRule type="expression" dxfId="58" priority="9" stopIfTrue="1">
      <formula>D22&lt;$B$22</formula>
    </cfRule>
  </conditionalFormatting>
  <conditionalFormatting sqref="E24">
    <cfRule type="expression" dxfId="57" priority="10" stopIfTrue="1">
      <formula>D24&gt;$C$24</formula>
    </cfRule>
  </conditionalFormatting>
  <conditionalFormatting sqref="E24">
    <cfRule type="expression" dxfId="56" priority="11" stopIfTrue="1">
      <formula>AND(D24&gt;=$B$24,D24&lt;=$C$24)</formula>
    </cfRule>
  </conditionalFormatting>
  <conditionalFormatting sqref="E24">
    <cfRule type="expression" dxfId="55" priority="12" stopIfTrue="1">
      <formula>D24&lt;$B$24</formula>
    </cfRule>
  </conditionalFormatting>
  <conditionalFormatting sqref="E25">
    <cfRule type="expression" dxfId="54" priority="13" stopIfTrue="1">
      <formula>D25&gt;$C$25</formula>
    </cfRule>
  </conditionalFormatting>
  <conditionalFormatting sqref="E25">
    <cfRule type="expression" dxfId="53" priority="14" stopIfTrue="1">
      <formula>AND(D25&gt;=$B$25,D25&lt;=$C$25)</formula>
    </cfRule>
  </conditionalFormatting>
  <conditionalFormatting sqref="E25">
    <cfRule type="expression" dxfId="52" priority="15" stopIfTrue="1">
      <formula>D25&lt;$B$25</formula>
    </cfRule>
  </conditionalFormatting>
  <conditionalFormatting sqref="E26">
    <cfRule type="expression" dxfId="51" priority="16" stopIfTrue="1">
      <formula>$D$26&gt;$C$26</formula>
    </cfRule>
  </conditionalFormatting>
  <conditionalFormatting sqref="E26">
    <cfRule type="expression" dxfId="50" priority="17" stopIfTrue="1">
      <formula>AND(D26&gt;=$B$26,D26&lt;=$C$26)</formula>
    </cfRule>
  </conditionalFormatting>
  <conditionalFormatting sqref="E26">
    <cfRule type="expression" dxfId="49" priority="18" stopIfTrue="1">
      <formula>D26&lt;$B$26</formula>
    </cfRule>
  </conditionalFormatting>
  <conditionalFormatting sqref="E23">
    <cfRule type="expression" dxfId="48" priority="19" stopIfTrue="1">
      <formula>$D$23&gt;$C$23</formula>
    </cfRule>
  </conditionalFormatting>
  <conditionalFormatting sqref="E23">
    <cfRule type="expression" dxfId="47" priority="20" stopIfTrue="1">
      <formula>AND(D23&gt;=$B$23,D23&lt;=$C$23)</formula>
    </cfRule>
  </conditionalFormatting>
  <conditionalFormatting sqref="E23">
    <cfRule type="expression" dxfId="46" priority="21" stopIfTrue="1">
      <formula>$D$23&lt;$B$23</formula>
    </cfRule>
  </conditionalFormatting>
  <conditionalFormatting sqref="E27">
    <cfRule type="expression" dxfId="45" priority="22" stopIfTrue="1">
      <formula>$D$27="OK"</formula>
    </cfRule>
  </conditionalFormatting>
  <conditionalFormatting sqref="E27">
    <cfRule type="expression" dxfId="44" priority="23" stopIfTrue="1">
      <formula>$D$27&lt;&gt;"OK"</formula>
    </cfRule>
  </conditionalFormatting>
  <conditionalFormatting sqref="E28">
    <cfRule type="expression" dxfId="43" priority="24" stopIfTrue="1">
      <formula>$D$28="OK"</formula>
    </cfRule>
  </conditionalFormatting>
  <conditionalFormatting sqref="E28">
    <cfRule type="expression" dxfId="42" priority="25" stopIfTrue="1">
      <formula>$D$28&lt;&gt;"OK"</formula>
    </cfRule>
  </conditionalFormatting>
  <conditionalFormatting sqref="E29">
    <cfRule type="expression" dxfId="41" priority="26">
      <formula>$D$29&lt;&gt;"BUEN ESTADO"</formula>
    </cfRule>
  </conditionalFormatting>
  <conditionalFormatting sqref="E29">
    <cfRule type="expression" dxfId="40" priority="27">
      <formula>$D$29="BUEN ESTADO"</formula>
    </cfRule>
  </conditionalFormatting>
  <conditionalFormatting sqref="E30">
    <cfRule type="expression" dxfId="39" priority="28">
      <formula>$D$30&lt;&gt;"NO"</formula>
    </cfRule>
  </conditionalFormatting>
  <conditionalFormatting sqref="E30">
    <cfRule type="expression" dxfId="38" priority="29">
      <formula>$D$30="NO"</formula>
    </cfRule>
  </conditionalFormatting>
  <conditionalFormatting sqref="F36">
    <cfRule type="expression" dxfId="37" priority="30" stopIfTrue="1">
      <formula>$E$36=""</formula>
    </cfRule>
  </conditionalFormatting>
  <conditionalFormatting sqref="F36">
    <cfRule type="expression" dxfId="36" priority="31" stopIfTrue="1">
      <formula>$E$36&lt;=$B$36</formula>
    </cfRule>
  </conditionalFormatting>
  <conditionalFormatting sqref="F36">
    <cfRule type="expression" dxfId="35" priority="32" stopIfTrue="1">
      <formula>$E$36&gt;$B$36</formula>
    </cfRule>
  </conditionalFormatting>
  <conditionalFormatting sqref="J36">
    <cfRule type="expression" dxfId="34" priority="1" stopIfTrue="1">
      <formula>$I$36=""</formula>
    </cfRule>
  </conditionalFormatting>
  <conditionalFormatting sqref="J36">
    <cfRule type="expression" dxfId="33" priority="2" stopIfTrue="1">
      <formula>$I$36&lt;=$B$36</formula>
    </cfRule>
  </conditionalFormatting>
  <conditionalFormatting sqref="J36">
    <cfRule type="expression" dxfId="32" priority="3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68</v>
      </c>
      <c r="C2" t="s">
        <v>32</v>
      </c>
      <c r="D2" t="s">
        <v>70</v>
      </c>
    </row>
    <row r="3" spans="2:4" ht="14.25" customHeight="1" x14ac:dyDescent="0.25">
      <c r="B3" t="s">
        <v>53</v>
      </c>
      <c r="C3" t="s">
        <v>71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2022-06-16T20:59:14Z</dcterms:modified>
</cp:coreProperties>
</file>